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приложение 14" sheetId="3" r:id="rId1"/>
    <sheet name="приложение 15" sheetId="6" r:id="rId2"/>
  </sheets>
  <calcPr calcId="124519"/>
</workbook>
</file>

<file path=xl/calcChain.xml><?xml version="1.0" encoding="utf-8"?>
<calcChain xmlns="http://schemas.openxmlformats.org/spreadsheetml/2006/main">
  <c r="E23" i="6"/>
  <c r="E11"/>
  <c r="E12"/>
  <c r="E13"/>
  <c r="E14"/>
  <c r="E15"/>
  <c r="E16"/>
  <c r="E17"/>
  <c r="E18"/>
  <c r="E19"/>
  <c r="E20"/>
  <c r="E21"/>
  <c r="E22"/>
  <c r="E10"/>
  <c r="B11"/>
  <c r="B12"/>
  <c r="B13"/>
  <c r="B14"/>
  <c r="B15"/>
  <c r="B16"/>
  <c r="B17"/>
  <c r="B18"/>
  <c r="B19"/>
  <c r="B20"/>
  <c r="B21"/>
  <c r="B22"/>
  <c r="B10"/>
  <c r="B23" s="1"/>
  <c r="D23"/>
  <c r="B23" i="3"/>
  <c r="B11"/>
  <c r="B12"/>
  <c r="B13"/>
  <c r="B14"/>
  <c r="B15"/>
  <c r="B16"/>
  <c r="B17"/>
  <c r="B18"/>
  <c r="B19"/>
  <c r="B20"/>
  <c r="B21"/>
  <c r="B22"/>
  <c r="B10"/>
  <c r="F23" i="6"/>
  <c r="C23"/>
  <c r="D23" i="3"/>
  <c r="C23"/>
  <c r="J23" i="6"/>
  <c r="K23"/>
  <c r="F23" i="3"/>
  <c r="E23"/>
  <c r="I23" i="6"/>
  <c r="H23"/>
  <c r="G23"/>
</calcChain>
</file>

<file path=xl/sharedStrings.xml><?xml version="1.0" encoding="utf-8"?>
<sst xmlns="http://schemas.openxmlformats.org/spreadsheetml/2006/main" count="52" uniqueCount="27">
  <si>
    <t>Наименование муниципального образования</t>
  </si>
  <si>
    <t>Алексеевское сельское поселение</t>
  </si>
  <si>
    <t>Аятское сельское поселение</t>
  </si>
  <si>
    <t>Бородиновское сельское поселение</t>
  </si>
  <si>
    <t>Варненское сельское поселение</t>
  </si>
  <si>
    <t>Казановское сельское поселение</t>
  </si>
  <si>
    <t>Катенинское сельское поселение</t>
  </si>
  <si>
    <t>Краснооктябрьское сельское поселение</t>
  </si>
  <si>
    <t>Кулевчинское сельское поселение</t>
  </si>
  <si>
    <t>Лейпцигское сельское поселение</t>
  </si>
  <si>
    <t>Николаевское сельское поселение</t>
  </si>
  <si>
    <t>Новоуральское сельское поселение</t>
  </si>
  <si>
    <t>Покровское сельское поселение</t>
  </si>
  <si>
    <t>Толстинское сельское поселение</t>
  </si>
  <si>
    <t>Всего</t>
  </si>
  <si>
    <t>тыс.руб.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</si>
  <si>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</si>
  <si>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</si>
  <si>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Распределение межбюджетных трансфертов  бюджетам сельских поселений  на плановый период 2013-2014 гг. </t>
  </si>
  <si>
    <t xml:space="preserve">Распределение межбюджетных трансфертов  бюджетам сельских поселений  на 2012 год </t>
  </si>
  <si>
    <t>в том числе</t>
  </si>
  <si>
    <t>Распределение дотации на выравнивание бюджетной обеспеченности бюджетам поселений, всего</t>
  </si>
  <si>
    <t xml:space="preserve"> за счет  субвенции из областного бюджета </t>
  </si>
  <si>
    <t xml:space="preserve">
 за счет собственных доходов муниципального района </t>
  </si>
  <si>
    <t xml:space="preserve">за счет  субвенции из областного бюджета </t>
  </si>
  <si>
    <t xml:space="preserve">Приложение  № 14                                                                                                                                                     к  решению Собрания депутатов   Варненского муниципального  района "О районном бюджете на 2012 год и плановый период 2013-2014 гг "                                                                       от 22 декабря 2011 года № 106                                                         </t>
  </si>
  <si>
    <t xml:space="preserve">Приложение  № 15                                                                                          к решению Собрания депутатов                                        Варненского муниципального района                                                    "О районном бюджете на 2012 год и плановый период 2013-2014 гг "                                                                                                                  от 22 декабря 2011 года № 106                                                       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</si>
</sst>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3" xfId="0" applyFill="1" applyBorder="1"/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workbookViewId="0">
      <selection activeCell="E4" sqref="E4"/>
    </sheetView>
  </sheetViews>
  <sheetFormatPr defaultRowHeight="12.75"/>
  <cols>
    <col min="1" max="2" width="38.85546875" customWidth="1"/>
    <col min="3" max="3" width="27" customWidth="1"/>
    <col min="4" max="4" width="30.5703125" customWidth="1"/>
    <col min="5" max="5" width="30.28515625" customWidth="1"/>
    <col min="6" max="6" width="35.140625" customWidth="1"/>
  </cols>
  <sheetData>
    <row r="1" spans="1:6" ht="12.75" customHeight="1">
      <c r="A1" s="3"/>
      <c r="B1" s="3"/>
      <c r="C1" s="3"/>
      <c r="D1" s="3"/>
      <c r="E1" s="54" t="s">
        <v>25</v>
      </c>
      <c r="F1" s="31"/>
    </row>
    <row r="2" spans="1:6" ht="12.75" customHeight="1">
      <c r="A2" s="3"/>
      <c r="B2" s="3"/>
      <c r="C2" s="3"/>
      <c r="D2" s="3"/>
      <c r="E2" s="31"/>
      <c r="F2" s="31"/>
    </row>
    <row r="3" spans="1:6" ht="60" customHeight="1">
      <c r="A3" s="3"/>
      <c r="B3" s="3"/>
      <c r="C3" s="3"/>
      <c r="D3" s="3"/>
      <c r="E3" s="31"/>
      <c r="F3" s="31"/>
    </row>
    <row r="5" spans="1:6" ht="43.5" customHeight="1">
      <c r="A5" s="32" t="s">
        <v>19</v>
      </c>
      <c r="B5" s="32"/>
      <c r="C5" s="32"/>
      <c r="D5" s="32"/>
      <c r="E5" s="32"/>
      <c r="F5" s="32"/>
    </row>
    <row r="6" spans="1:6">
      <c r="C6" s="2"/>
      <c r="D6" s="2"/>
      <c r="F6" s="2" t="s">
        <v>15</v>
      </c>
    </row>
    <row r="7" spans="1:6">
      <c r="A7" s="33" t="s">
        <v>0</v>
      </c>
      <c r="B7" s="33" t="s">
        <v>21</v>
      </c>
      <c r="C7" s="36" t="s">
        <v>20</v>
      </c>
      <c r="D7" s="37"/>
      <c r="E7" s="42" t="s">
        <v>16</v>
      </c>
      <c r="F7" s="45" t="s">
        <v>17</v>
      </c>
    </row>
    <row r="8" spans="1:6" ht="12.75" customHeight="1">
      <c r="A8" s="34"/>
      <c r="B8" s="40"/>
      <c r="C8" s="38"/>
      <c r="D8" s="39"/>
      <c r="E8" s="43"/>
      <c r="F8" s="46"/>
    </row>
    <row r="9" spans="1:6" ht="82.5" customHeight="1">
      <c r="A9" s="35"/>
      <c r="B9" s="41"/>
      <c r="C9" s="8" t="s">
        <v>22</v>
      </c>
      <c r="D9" s="7" t="s">
        <v>23</v>
      </c>
      <c r="E9" s="44"/>
      <c r="F9" s="47"/>
    </row>
    <row r="10" spans="1:6" ht="40.5" customHeight="1">
      <c r="A10" s="4" t="s">
        <v>1</v>
      </c>
      <c r="B10" s="9">
        <f>C10+D10</f>
        <v>1142</v>
      </c>
      <c r="C10" s="10">
        <v>247</v>
      </c>
      <c r="D10" s="10">
        <v>895</v>
      </c>
      <c r="E10" s="11">
        <v>13.4</v>
      </c>
      <c r="F10" s="12">
        <v>81.900000000000006</v>
      </c>
    </row>
    <row r="11" spans="1:6" ht="27" customHeight="1">
      <c r="A11" s="4" t="s">
        <v>2</v>
      </c>
      <c r="B11" s="9">
        <f t="shared" ref="B11:B23" si="0">C11+D11</f>
        <v>2200</v>
      </c>
      <c r="C11" s="10">
        <v>418</v>
      </c>
      <c r="D11" s="10">
        <v>1782</v>
      </c>
      <c r="E11" s="11">
        <v>30.6</v>
      </c>
      <c r="F11" s="12">
        <v>157.80000000000001</v>
      </c>
    </row>
    <row r="12" spans="1:6" ht="34.5" customHeight="1">
      <c r="A12" s="4" t="s">
        <v>3</v>
      </c>
      <c r="B12" s="9">
        <f t="shared" si="0"/>
        <v>1404</v>
      </c>
      <c r="C12" s="10">
        <v>313</v>
      </c>
      <c r="D12" s="10">
        <v>1091</v>
      </c>
      <c r="E12" s="11">
        <v>15.3</v>
      </c>
      <c r="F12" s="12">
        <v>79.400000000000006</v>
      </c>
    </row>
    <row r="13" spans="1:6" ht="28.5" customHeight="1">
      <c r="A13" s="4" t="s">
        <v>4</v>
      </c>
      <c r="B13" s="9">
        <f t="shared" si="0"/>
        <v>650</v>
      </c>
      <c r="C13" s="10">
        <v>650</v>
      </c>
      <c r="D13" s="10">
        <v>0</v>
      </c>
      <c r="E13" s="11">
        <v>0</v>
      </c>
      <c r="F13" s="12">
        <v>349.2</v>
      </c>
    </row>
    <row r="14" spans="1:6" ht="33.75" customHeight="1">
      <c r="A14" s="4" t="s">
        <v>5</v>
      </c>
      <c r="B14" s="9">
        <f t="shared" si="0"/>
        <v>494</v>
      </c>
      <c r="C14" s="10">
        <v>111</v>
      </c>
      <c r="D14" s="10">
        <v>383</v>
      </c>
      <c r="E14" s="11">
        <v>5.9</v>
      </c>
      <c r="F14" s="12">
        <v>34</v>
      </c>
    </row>
    <row r="15" spans="1:6" ht="31.5" customHeight="1">
      <c r="A15" s="4" t="s">
        <v>6</v>
      </c>
      <c r="B15" s="9">
        <f t="shared" si="0"/>
        <v>1363</v>
      </c>
      <c r="C15" s="10">
        <v>282</v>
      </c>
      <c r="D15" s="10">
        <v>1081</v>
      </c>
      <c r="E15" s="11">
        <v>13.4</v>
      </c>
      <c r="F15" s="12">
        <v>79.400000000000006</v>
      </c>
    </row>
    <row r="16" spans="1:6" ht="34.5" customHeight="1">
      <c r="A16" s="4" t="s">
        <v>7</v>
      </c>
      <c r="B16" s="9">
        <f t="shared" si="0"/>
        <v>1638</v>
      </c>
      <c r="C16" s="10">
        <v>344</v>
      </c>
      <c r="D16" s="10">
        <v>1294</v>
      </c>
      <c r="E16" s="11">
        <v>14.5</v>
      </c>
      <c r="F16" s="12">
        <v>164.6</v>
      </c>
    </row>
    <row r="17" spans="1:6" ht="35.25" customHeight="1">
      <c r="A17" s="4" t="s">
        <v>8</v>
      </c>
      <c r="B17" s="9">
        <f t="shared" si="0"/>
        <v>2259</v>
      </c>
      <c r="C17" s="10">
        <v>406</v>
      </c>
      <c r="D17" s="10">
        <v>1853</v>
      </c>
      <c r="E17" s="11">
        <v>20.8</v>
      </c>
      <c r="F17" s="12">
        <v>154.80000000000001</v>
      </c>
    </row>
    <row r="18" spans="1:6" ht="24.75" customHeight="1">
      <c r="A18" s="4" t="s">
        <v>9</v>
      </c>
      <c r="B18" s="9">
        <f t="shared" si="0"/>
        <v>738</v>
      </c>
      <c r="C18" s="10">
        <v>160</v>
      </c>
      <c r="D18" s="10">
        <v>578</v>
      </c>
      <c r="E18" s="11">
        <v>9</v>
      </c>
      <c r="F18" s="12">
        <v>81.900000000000006</v>
      </c>
    </row>
    <row r="19" spans="1:6" ht="36.75" customHeight="1">
      <c r="A19" s="4" t="s">
        <v>10</v>
      </c>
      <c r="B19" s="9">
        <f t="shared" si="0"/>
        <v>1015</v>
      </c>
      <c r="C19" s="10">
        <v>194</v>
      </c>
      <c r="D19" s="10">
        <v>821</v>
      </c>
      <c r="E19" s="11">
        <v>13.4</v>
      </c>
      <c r="F19" s="12">
        <v>40.4</v>
      </c>
    </row>
    <row r="20" spans="1:6" ht="33.75" customHeight="1">
      <c r="A20" s="4" t="s">
        <v>11</v>
      </c>
      <c r="B20" s="9">
        <f t="shared" si="0"/>
        <v>892</v>
      </c>
      <c r="C20" s="10">
        <v>296</v>
      </c>
      <c r="D20" s="10">
        <v>596</v>
      </c>
      <c r="E20" s="11">
        <v>29.8</v>
      </c>
      <c r="F20" s="12">
        <v>162.69999999999999</v>
      </c>
    </row>
    <row r="21" spans="1:6" ht="33" customHeight="1">
      <c r="A21" s="4" t="s">
        <v>12</v>
      </c>
      <c r="B21" s="9">
        <f t="shared" si="0"/>
        <v>1506</v>
      </c>
      <c r="C21" s="10">
        <v>314</v>
      </c>
      <c r="D21" s="10">
        <v>1192</v>
      </c>
      <c r="E21" s="11">
        <v>14.1</v>
      </c>
      <c r="F21" s="12">
        <v>78</v>
      </c>
    </row>
    <row r="22" spans="1:6" ht="36.75" customHeight="1">
      <c r="A22" s="4" t="s">
        <v>13</v>
      </c>
      <c r="B22" s="9">
        <f t="shared" si="0"/>
        <v>1031</v>
      </c>
      <c r="C22" s="10">
        <v>213</v>
      </c>
      <c r="D22" s="10">
        <v>818</v>
      </c>
      <c r="E22" s="11">
        <v>12.6</v>
      </c>
      <c r="F22" s="12">
        <v>79.400000000000006</v>
      </c>
    </row>
    <row r="23" spans="1:6" ht="25.5" customHeight="1">
      <c r="A23" s="6" t="s">
        <v>14</v>
      </c>
      <c r="B23" s="16">
        <f t="shared" si="0"/>
        <v>16332</v>
      </c>
      <c r="C23" s="13">
        <f>SUM(C10:C22)</f>
        <v>3948</v>
      </c>
      <c r="D23" s="13">
        <f>SUM(D10:D22)</f>
        <v>12384</v>
      </c>
      <c r="E23" s="14">
        <f>SUM(E10:E22)</f>
        <v>192.8</v>
      </c>
      <c r="F23" s="15">
        <f>SUM(F10:F22)</f>
        <v>1543.5000000000002</v>
      </c>
    </row>
    <row r="24" spans="1:6">
      <c r="A24" s="1"/>
      <c r="B24" s="1"/>
      <c r="E24" s="5"/>
    </row>
  </sheetData>
  <mergeCells count="7">
    <mergeCell ref="E1:F3"/>
    <mergeCell ref="A5:F5"/>
    <mergeCell ref="A7:A9"/>
    <mergeCell ref="C7:D8"/>
    <mergeCell ref="B7:B9"/>
    <mergeCell ref="E7:E9"/>
    <mergeCell ref="F7:F9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="60" workbookViewId="0">
      <selection activeCell="H1" sqref="H1:K4"/>
    </sheetView>
  </sheetViews>
  <sheetFormatPr defaultRowHeight="12.75"/>
  <cols>
    <col min="1" max="1" width="51" customWidth="1"/>
    <col min="2" max="2" width="26.7109375" customWidth="1"/>
    <col min="3" max="3" width="21.7109375" customWidth="1"/>
    <col min="4" max="4" width="28.42578125" customWidth="1"/>
    <col min="5" max="5" width="26.5703125" customWidth="1"/>
    <col min="6" max="6" width="20.7109375" customWidth="1"/>
    <col min="7" max="7" width="25.140625" customWidth="1"/>
    <col min="8" max="8" width="13.140625" customWidth="1"/>
    <col min="9" max="9" width="13.5703125" customWidth="1"/>
    <col min="10" max="10" width="15.5703125" customWidth="1"/>
    <col min="11" max="11" width="19.7109375" customWidth="1"/>
  </cols>
  <sheetData>
    <row r="1" spans="1:11" ht="12.75" customHeight="1">
      <c r="A1" s="17"/>
      <c r="B1" s="17"/>
      <c r="C1" s="17"/>
      <c r="D1" s="17"/>
      <c r="E1" s="17"/>
      <c r="F1" s="17"/>
      <c r="G1" s="17"/>
      <c r="H1" s="55" t="s">
        <v>26</v>
      </c>
      <c r="I1" s="55"/>
      <c r="J1" s="55"/>
      <c r="K1" s="55"/>
    </row>
    <row r="2" spans="1:11" ht="12.75" customHeight="1">
      <c r="A2" s="17"/>
      <c r="B2" s="17"/>
      <c r="C2" s="17"/>
      <c r="D2" s="17"/>
      <c r="E2" s="17"/>
      <c r="F2" s="17"/>
      <c r="G2" s="17"/>
      <c r="H2" s="55"/>
      <c r="I2" s="55"/>
      <c r="J2" s="55"/>
      <c r="K2" s="55"/>
    </row>
    <row r="3" spans="1:11" ht="36.75" customHeight="1">
      <c r="A3" s="17"/>
      <c r="B3" s="17"/>
      <c r="C3" s="17"/>
      <c r="D3" s="17"/>
      <c r="E3" s="17"/>
      <c r="F3" s="17"/>
      <c r="G3" s="17"/>
      <c r="H3" s="55"/>
      <c r="I3" s="55"/>
      <c r="J3" s="55"/>
      <c r="K3" s="55"/>
    </row>
    <row r="4" spans="1:11" ht="61.5" customHeight="1">
      <c r="A4" s="18"/>
      <c r="B4" s="18"/>
      <c r="C4" s="18"/>
      <c r="D4" s="18"/>
      <c r="E4" s="18"/>
      <c r="F4" s="18"/>
      <c r="G4" s="18"/>
      <c r="H4" s="55"/>
      <c r="I4" s="55"/>
      <c r="J4" s="55"/>
      <c r="K4" s="55"/>
    </row>
    <row r="5" spans="1:11" ht="18">
      <c r="A5" s="32" t="s">
        <v>18</v>
      </c>
      <c r="B5" s="32"/>
      <c r="C5" s="32"/>
      <c r="D5" s="32"/>
      <c r="E5" s="32"/>
      <c r="F5" s="32"/>
      <c r="G5" s="32"/>
      <c r="H5" s="32"/>
      <c r="I5" s="32"/>
      <c r="J5" s="32"/>
      <c r="K5" s="18"/>
    </row>
    <row r="6" spans="1:11" ht="18">
      <c r="A6" s="18"/>
      <c r="B6" s="18"/>
      <c r="C6" s="18"/>
      <c r="D6" s="18"/>
      <c r="E6" s="18"/>
      <c r="F6" s="18"/>
      <c r="G6" s="19"/>
      <c r="H6" s="18"/>
      <c r="I6" s="18"/>
      <c r="J6" s="18"/>
      <c r="K6" s="19" t="s">
        <v>15</v>
      </c>
    </row>
    <row r="7" spans="1:11" ht="25.5" customHeight="1">
      <c r="A7" s="52" t="s">
        <v>0</v>
      </c>
      <c r="B7" s="53" t="s">
        <v>21</v>
      </c>
      <c r="C7" s="52" t="s">
        <v>20</v>
      </c>
      <c r="D7" s="52"/>
      <c r="E7" s="53" t="s">
        <v>21</v>
      </c>
      <c r="F7" s="52" t="s">
        <v>20</v>
      </c>
      <c r="G7" s="52"/>
      <c r="H7" s="48" t="s">
        <v>16</v>
      </c>
      <c r="I7" s="49"/>
      <c r="J7" s="48" t="s">
        <v>17</v>
      </c>
      <c r="K7" s="49"/>
    </row>
    <row r="8" spans="1:11" ht="127.5" customHeight="1">
      <c r="A8" s="52"/>
      <c r="B8" s="53"/>
      <c r="C8" s="20" t="s">
        <v>24</v>
      </c>
      <c r="D8" s="20" t="s">
        <v>23</v>
      </c>
      <c r="E8" s="53"/>
      <c r="F8" s="20" t="s">
        <v>24</v>
      </c>
      <c r="G8" s="20" t="s">
        <v>23</v>
      </c>
      <c r="H8" s="50"/>
      <c r="I8" s="51"/>
      <c r="J8" s="50"/>
      <c r="K8" s="51"/>
    </row>
    <row r="9" spans="1:11" ht="23.25" customHeight="1">
      <c r="A9" s="21"/>
      <c r="B9" s="21">
        <v>2013</v>
      </c>
      <c r="C9" s="21">
        <v>2013</v>
      </c>
      <c r="D9" s="21">
        <v>2013</v>
      </c>
      <c r="E9" s="22">
        <v>2014</v>
      </c>
      <c r="F9" s="22">
        <v>2014</v>
      </c>
      <c r="G9" s="23">
        <v>2014</v>
      </c>
      <c r="H9" s="23">
        <v>2013</v>
      </c>
      <c r="I9" s="23">
        <v>2014</v>
      </c>
      <c r="J9" s="23">
        <v>2013</v>
      </c>
      <c r="K9" s="24">
        <v>2014</v>
      </c>
    </row>
    <row r="10" spans="1:11" ht="18">
      <c r="A10" s="25" t="s">
        <v>1</v>
      </c>
      <c r="B10" s="26">
        <f>C10+D10</f>
        <v>1003</v>
      </c>
      <c r="C10" s="27">
        <v>214</v>
      </c>
      <c r="D10" s="27">
        <v>789</v>
      </c>
      <c r="E10" s="28">
        <f>F10+G10</f>
        <v>956</v>
      </c>
      <c r="F10" s="28">
        <v>203</v>
      </c>
      <c r="G10" s="29">
        <v>753</v>
      </c>
      <c r="H10" s="27">
        <v>13.4</v>
      </c>
      <c r="I10" s="27">
        <v>13.4</v>
      </c>
      <c r="J10" s="27">
        <v>85.6</v>
      </c>
      <c r="K10" s="27">
        <v>87.5</v>
      </c>
    </row>
    <row r="11" spans="1:11" ht="21" customHeight="1">
      <c r="A11" s="25" t="s">
        <v>2</v>
      </c>
      <c r="B11" s="26">
        <f t="shared" ref="B11:B22" si="0">C11+D11</f>
        <v>1934</v>
      </c>
      <c r="C11" s="27">
        <v>362</v>
      </c>
      <c r="D11" s="27">
        <v>1572</v>
      </c>
      <c r="E11" s="28">
        <f t="shared" ref="E11:E22" si="1">F11+G11</f>
        <v>1842</v>
      </c>
      <c r="F11" s="28">
        <v>343</v>
      </c>
      <c r="G11" s="29">
        <v>1499</v>
      </c>
      <c r="H11" s="27">
        <v>30.6</v>
      </c>
      <c r="I11" s="27">
        <v>30.6</v>
      </c>
      <c r="J11" s="27">
        <v>160.5</v>
      </c>
      <c r="K11" s="27">
        <v>167.9</v>
      </c>
    </row>
    <row r="12" spans="1:11" ht="18">
      <c r="A12" s="25" t="s">
        <v>3</v>
      </c>
      <c r="B12" s="26">
        <f t="shared" si="0"/>
        <v>1228</v>
      </c>
      <c r="C12" s="27">
        <v>271</v>
      </c>
      <c r="D12" s="27">
        <v>957</v>
      </c>
      <c r="E12" s="28">
        <f t="shared" si="1"/>
        <v>1165</v>
      </c>
      <c r="F12" s="28">
        <v>257</v>
      </c>
      <c r="G12" s="29">
        <v>908</v>
      </c>
      <c r="H12" s="27">
        <v>15.3</v>
      </c>
      <c r="I12" s="27">
        <v>15.3</v>
      </c>
      <c r="J12" s="27">
        <v>83.3</v>
      </c>
      <c r="K12" s="27">
        <v>84.9</v>
      </c>
    </row>
    <row r="13" spans="1:11" ht="18">
      <c r="A13" s="25" t="s">
        <v>4</v>
      </c>
      <c r="B13" s="26">
        <f t="shared" si="0"/>
        <v>512</v>
      </c>
      <c r="C13" s="27">
        <v>512</v>
      </c>
      <c r="D13" s="27">
        <v>0</v>
      </c>
      <c r="E13" s="28">
        <f t="shared" si="1"/>
        <v>463</v>
      </c>
      <c r="F13" s="28">
        <v>463</v>
      </c>
      <c r="G13" s="29">
        <v>0</v>
      </c>
      <c r="H13" s="27">
        <v>0</v>
      </c>
      <c r="I13" s="27">
        <v>0</v>
      </c>
      <c r="J13" s="27">
        <v>364.6</v>
      </c>
      <c r="K13" s="27">
        <v>372.9</v>
      </c>
    </row>
    <row r="14" spans="1:11" ht="18">
      <c r="A14" s="25" t="s">
        <v>5</v>
      </c>
      <c r="B14" s="26">
        <f t="shared" si="0"/>
        <v>432</v>
      </c>
      <c r="C14" s="27">
        <v>96</v>
      </c>
      <c r="D14" s="27">
        <v>336</v>
      </c>
      <c r="E14" s="28">
        <f t="shared" si="1"/>
        <v>412</v>
      </c>
      <c r="F14" s="28">
        <v>92</v>
      </c>
      <c r="G14" s="29">
        <v>320</v>
      </c>
      <c r="H14" s="27">
        <v>5.9</v>
      </c>
      <c r="I14" s="27">
        <v>5.9</v>
      </c>
      <c r="J14" s="27">
        <v>41.1</v>
      </c>
      <c r="K14" s="27">
        <v>41.9</v>
      </c>
    </row>
    <row r="15" spans="1:11" ht="18">
      <c r="A15" s="25" t="s">
        <v>6</v>
      </c>
      <c r="B15" s="26">
        <f t="shared" si="0"/>
        <v>1187</v>
      </c>
      <c r="C15" s="27">
        <v>243</v>
      </c>
      <c r="D15" s="27">
        <v>944</v>
      </c>
      <c r="E15" s="28">
        <f t="shared" si="1"/>
        <v>1123</v>
      </c>
      <c r="F15" s="28">
        <v>230</v>
      </c>
      <c r="G15" s="29">
        <v>893</v>
      </c>
      <c r="H15" s="27">
        <v>13.4</v>
      </c>
      <c r="I15" s="27">
        <v>13.4</v>
      </c>
      <c r="J15" s="27">
        <v>83.3</v>
      </c>
      <c r="K15" s="27">
        <v>84.9</v>
      </c>
    </row>
    <row r="16" spans="1:11" ht="22.5" customHeight="1">
      <c r="A16" s="25" t="s">
        <v>7</v>
      </c>
      <c r="B16" s="26">
        <f t="shared" si="0"/>
        <v>1420</v>
      </c>
      <c r="C16" s="27">
        <v>296</v>
      </c>
      <c r="D16" s="27">
        <v>1124</v>
      </c>
      <c r="E16" s="28">
        <f t="shared" si="1"/>
        <v>1339</v>
      </c>
      <c r="F16" s="28">
        <v>280</v>
      </c>
      <c r="G16" s="29">
        <v>1059</v>
      </c>
      <c r="H16" s="27">
        <v>14.5</v>
      </c>
      <c r="I16" s="27">
        <v>14.5</v>
      </c>
      <c r="J16" s="27">
        <v>166</v>
      </c>
      <c r="K16" s="27">
        <v>172</v>
      </c>
    </row>
    <row r="17" spans="1:11" ht="18">
      <c r="A17" s="25" t="s">
        <v>8</v>
      </c>
      <c r="B17" s="26">
        <f t="shared" si="0"/>
        <v>1991</v>
      </c>
      <c r="C17" s="27">
        <v>352</v>
      </c>
      <c r="D17" s="27">
        <v>1639</v>
      </c>
      <c r="E17" s="28">
        <f t="shared" si="1"/>
        <v>1901</v>
      </c>
      <c r="F17" s="28">
        <v>335</v>
      </c>
      <c r="G17" s="29">
        <v>1566</v>
      </c>
      <c r="H17" s="27">
        <v>20.8</v>
      </c>
      <c r="I17" s="27">
        <v>20.8</v>
      </c>
      <c r="J17" s="27">
        <v>156.5</v>
      </c>
      <c r="K17" s="27">
        <v>160.9</v>
      </c>
    </row>
    <row r="18" spans="1:11" ht="18">
      <c r="A18" s="25" t="s">
        <v>9</v>
      </c>
      <c r="B18" s="26">
        <f t="shared" si="0"/>
        <v>645</v>
      </c>
      <c r="C18" s="27">
        <v>138</v>
      </c>
      <c r="D18" s="27">
        <v>507</v>
      </c>
      <c r="E18" s="28">
        <f t="shared" si="1"/>
        <v>612</v>
      </c>
      <c r="F18" s="28">
        <v>131</v>
      </c>
      <c r="G18" s="29">
        <v>481</v>
      </c>
      <c r="H18" s="27">
        <v>9</v>
      </c>
      <c r="I18" s="27">
        <v>9</v>
      </c>
      <c r="J18" s="27">
        <v>85.6</v>
      </c>
      <c r="K18" s="27">
        <v>86.5</v>
      </c>
    </row>
    <row r="19" spans="1:11" ht="18">
      <c r="A19" s="25" t="s">
        <v>10</v>
      </c>
      <c r="B19" s="26">
        <f t="shared" si="0"/>
        <v>894</v>
      </c>
      <c r="C19" s="27">
        <v>168</v>
      </c>
      <c r="D19" s="27">
        <v>726</v>
      </c>
      <c r="E19" s="28">
        <f t="shared" si="1"/>
        <v>855</v>
      </c>
      <c r="F19" s="28">
        <v>160</v>
      </c>
      <c r="G19" s="29">
        <v>695</v>
      </c>
      <c r="H19" s="27">
        <v>13.4</v>
      </c>
      <c r="I19" s="27">
        <v>13.4</v>
      </c>
      <c r="J19" s="27">
        <v>44.1</v>
      </c>
      <c r="K19" s="27">
        <v>45</v>
      </c>
    </row>
    <row r="20" spans="1:11" ht="18">
      <c r="A20" s="25" t="s">
        <v>11</v>
      </c>
      <c r="B20" s="26">
        <f t="shared" si="0"/>
        <v>716</v>
      </c>
      <c r="C20" s="27">
        <v>249</v>
      </c>
      <c r="D20" s="27">
        <v>467</v>
      </c>
      <c r="E20" s="28">
        <f t="shared" si="1"/>
        <v>633</v>
      </c>
      <c r="F20" s="28">
        <v>233</v>
      </c>
      <c r="G20" s="29">
        <v>400</v>
      </c>
      <c r="H20" s="27">
        <v>29.8</v>
      </c>
      <c r="I20" s="27">
        <v>29.8</v>
      </c>
      <c r="J20" s="27">
        <v>167.2</v>
      </c>
      <c r="K20" s="27">
        <v>172.9</v>
      </c>
    </row>
    <row r="21" spans="1:11" ht="18">
      <c r="A21" s="25" t="s">
        <v>12</v>
      </c>
      <c r="B21" s="26">
        <f t="shared" si="0"/>
        <v>1315</v>
      </c>
      <c r="C21" s="27">
        <v>271</v>
      </c>
      <c r="D21" s="27">
        <v>1044</v>
      </c>
      <c r="E21" s="28">
        <f t="shared" si="1"/>
        <v>1248</v>
      </c>
      <c r="F21" s="28">
        <v>257</v>
      </c>
      <c r="G21" s="29">
        <v>991</v>
      </c>
      <c r="H21" s="27">
        <v>14.1</v>
      </c>
      <c r="I21" s="27">
        <v>14.1</v>
      </c>
      <c r="J21" s="27">
        <v>82.9</v>
      </c>
      <c r="K21" s="27">
        <v>84.4</v>
      </c>
    </row>
    <row r="22" spans="1:11" ht="18">
      <c r="A22" s="25" t="s">
        <v>13</v>
      </c>
      <c r="B22" s="26">
        <f t="shared" si="0"/>
        <v>900</v>
      </c>
      <c r="C22" s="27">
        <v>184</v>
      </c>
      <c r="D22" s="27">
        <v>716</v>
      </c>
      <c r="E22" s="28">
        <f t="shared" si="1"/>
        <v>852</v>
      </c>
      <c r="F22" s="28">
        <v>174</v>
      </c>
      <c r="G22" s="29">
        <v>678</v>
      </c>
      <c r="H22" s="27">
        <v>12.6</v>
      </c>
      <c r="I22" s="27">
        <v>12.6</v>
      </c>
      <c r="J22" s="27">
        <v>83.3</v>
      </c>
      <c r="K22" s="27">
        <v>84.9</v>
      </c>
    </row>
    <row r="23" spans="1:11" ht="25.5" customHeight="1">
      <c r="A23" s="30" t="s">
        <v>14</v>
      </c>
      <c r="B23" s="14">
        <f>SUM(B10:B22)</f>
        <v>14177</v>
      </c>
      <c r="C23" s="14">
        <f>SUM(C10:C22)</f>
        <v>3356</v>
      </c>
      <c r="D23" s="14">
        <f>SUM(D10:D22)</f>
        <v>10821</v>
      </c>
      <c r="E23" s="14">
        <f>SUM(E10:E22)</f>
        <v>13401</v>
      </c>
      <c r="F23" s="14">
        <f>SUM(F10:F22)</f>
        <v>3158</v>
      </c>
      <c r="G23" s="13">
        <f t="shared" ref="G23:K23" si="2">SUM(G10:G22)</f>
        <v>10243</v>
      </c>
      <c r="H23" s="14">
        <f t="shared" si="2"/>
        <v>192.8</v>
      </c>
      <c r="I23" s="14">
        <f t="shared" si="2"/>
        <v>192.8</v>
      </c>
      <c r="J23" s="14">
        <f t="shared" si="2"/>
        <v>1604</v>
      </c>
      <c r="K23" s="14">
        <f t="shared" si="2"/>
        <v>1646.6000000000004</v>
      </c>
    </row>
    <row r="24" spans="1:11">
      <c r="A24" s="1"/>
      <c r="B24" s="1"/>
      <c r="C24" s="1"/>
      <c r="D24" s="1"/>
      <c r="E24" s="1"/>
      <c r="F24" s="1"/>
    </row>
  </sheetData>
  <mergeCells count="9">
    <mergeCell ref="H1:K4"/>
    <mergeCell ref="H7:I8"/>
    <mergeCell ref="J7:K8"/>
    <mergeCell ref="A5:J5"/>
    <mergeCell ref="A7:A8"/>
    <mergeCell ref="C7:D7"/>
    <mergeCell ref="B7:B8"/>
    <mergeCell ref="E7:E8"/>
    <mergeCell ref="F7:G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14</vt:lpstr>
      <vt:lpstr>приложение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SishovaIN</cp:lastModifiedBy>
  <cp:lastPrinted>2011-12-09T04:02:14Z</cp:lastPrinted>
  <dcterms:created xsi:type="dcterms:W3CDTF">1996-10-08T23:32:33Z</dcterms:created>
  <dcterms:modified xsi:type="dcterms:W3CDTF">2011-12-19T07:45:42Z</dcterms:modified>
</cp:coreProperties>
</file>